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<sst xmlns="http://schemas.openxmlformats.org/spreadsheetml/2006/main" count="409" uniqueCount="101">
  <si>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</si>
  <si>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</si>
  <si>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</si>
  <si>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</si>
  <si>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</si>
  <si>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</si>
  <si>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</si>
  <si>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</si>
  <si>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繰砂メ委　第9-3号</t>
  </si>
  <si>
    <t xml:space="preserve">　業務名</t>
  </si>
  <si>
    <t>温湯区域地すべり対策（砂防メンテ）地質調査業務委託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</si>
  <si>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</si>
  <si>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</si>
  <si>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</si>
  <si>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</si>
  <si>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</si>
  <si>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</si>
  <si>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</si>
  <si>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</si>
  <si>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</si>
  <si>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</si>
  <si>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</si>
  <si>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</si>
  <si>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</si>
  <si>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</si>
  <si>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</si>
  <si>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</si>
  <si>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</si>
  <si>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</si>
  <si>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</si>
  <si>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</si>
  <si>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礫混じり土砂,50m以下,鉛直下方,φ66mm</t>
  </si>
  <si>
    <t>岩盤ﾎﾞｰﾘﾝｸﾞ(ｵｰﾙｺｱﾎﾞｰﾘﾝｸﾞ)</t>
  </si>
  <si>
    <t>軟岩,50m以下,鉛直下方,φ66mm</t>
  </si>
  <si>
    <t>孔内計測・孔内試験</t>
  </si>
  <si>
    <t>簡易揚水試験</t>
  </si>
  <si>
    <t>試験・資料整理</t>
  </si>
  <si>
    <t>回</t>
  </si>
  <si>
    <t>地下水検層</t>
  </si>
  <si>
    <t>観測（30m以内）</t>
  </si>
  <si>
    <t>孔</t>
  </si>
  <si>
    <t>総合解析</t>
  </si>
  <si>
    <t>解析等調査</t>
  </si>
  <si>
    <t>地すべり調査</t>
  </si>
  <si>
    <t>パイプ式歪計設置（水位計含む）</t>
  </si>
  <si>
    <t>(孔)式</t>
  </si>
  <si>
    <t>(3)1</t>
  </si>
  <si>
    <t>地すべり半自動観測</t>
  </si>
  <si>
    <t>データ集積・資料整理</t>
  </si>
  <si>
    <t>箇所・回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</si>
  <si>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</si>
  <si>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</si>
  <si>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</si>
  <si>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</si>
  <si>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</si>
  <si>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</si>
  <si>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</si>
  <si>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</si>
  <si>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給水費(ﾎﾟﾝﾌﾟ運転)</t>
  </si>
  <si>
    <t>仮設費</t>
  </si>
  <si>
    <t>足場仮設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</si>
  <si>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</si>
  <si>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</si>
  <si>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</si>
  <si>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</si>
  <si>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</si>
  <si>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</si>
  <si>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</si>
  <si>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</si>
  <si>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</si>
  <si>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計画準備</t>
  </si>
  <si>
    <t>業務</t>
  </si>
  <si>
    <t>解析</t>
  </si>
  <si>
    <t>共通</t>
  </si>
  <si>
    <t>打合せ等</t>
  </si>
  <si>
    <t>打合せ</t>
  </si>
  <si>
    <t>直接経費</t>
  </si>
  <si>
    <t>電子成果品作成費(地すべり調査)</t>
  </si>
  <si>
    <t>直接原価（その他原価除く）</t>
  </si>
  <si>
    <t>その他原価</t>
  </si>
  <si>
    <t>一般管理費等</t>
  </si>
  <si>
    <t>解析等調査業務費</t>
  </si>
  <si>
    <t>≪測量業務価格≫委託数量　Ｎ＝　1　式</t>
  </si>
  <si>
    <t>用地測量(用地部門)</t>
  </si>
  <si>
    <t>用地測量</t>
  </si>
  <si>
    <t>資料調査</t>
  </si>
  <si>
    <t>公図等の転写(地積測量図以外)</t>
  </si>
  <si>
    <t>ha</t>
  </si>
  <si>
    <t>土地の登記記録調査</t>
  </si>
  <si>
    <t>公図等転写連続図作成</t>
  </si>
  <si>
    <t>電子成果品作成費(測量)</t>
  </si>
  <si>
    <t>直接測量費</t>
  </si>
  <si>
    <t>間接測量費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</si>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</sst>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G26+G38+G47+G53+G62+G68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46.0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9.0</v>
      </c>
      <c r="G37" s="27"/>
      <c r="H37" s="29"/>
      <c r="J37" s="30"/>
      <c r="K37" s="31"/>
    </row>
    <row r="38" ht="15.0" customHeight="true">
      <c r="A38" s="14"/>
      <c r="B38" s="15"/>
      <c r="C38" s="15" t="s">
        <v>34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37</v>
      </c>
      <c r="F43" s="23" t="n">
        <v>40.0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38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39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40</v>
      </c>
      <c r="F46" s="23" t="n">
        <v>3.0</v>
      </c>
      <c r="G46" s="27"/>
      <c r="H46" s="29"/>
      <c r="J46" s="30"/>
      <c r="K46" s="31"/>
    </row>
    <row r="47" ht="15.0" customHeight="true">
      <c r="A47" s="14"/>
      <c r="B47" s="15"/>
      <c r="C47" s="15" t="s">
        <v>41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42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45</v>
      </c>
      <c r="F58" s="23" t="s">
        <v>46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48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49</v>
      </c>
      <c r="F61" s="23" t="n">
        <v>6.0</v>
      </c>
      <c r="G61" s="27"/>
      <c r="H61" s="29"/>
      <c r="J61" s="30"/>
      <c r="K61" s="31"/>
    </row>
    <row r="62" ht="15.0" customHeight="true">
      <c r="A62" s="14"/>
      <c r="B62" s="15"/>
      <c r="C62" s="15" t="s">
        <v>50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51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52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52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53</v>
      </c>
      <c r="F73" s="23" t="n">
        <v>3.0</v>
      </c>
      <c r="G73" s="27"/>
      <c r="H73" s="29"/>
      <c r="J73" s="30"/>
      <c r="K73" s="31"/>
    </row>
    <row r="74" ht="15.0" customHeight="true">
      <c r="A74" s="14"/>
      <c r="B74" s="15" t="s">
        <v>54</v>
      </c>
      <c r="C74" s="15"/>
      <c r="D74" s="16"/>
      <c r="E74" s="20"/>
      <c r="F74" s="22"/>
      <c r="G74" s="26">
        <f>G77+G83+G92+G98+G104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55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55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G86+G89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59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61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63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64</v>
      </c>
      <c r="B110" s="15"/>
      <c r="C110" s="15"/>
      <c r="D110" s="16"/>
      <c r="E110" s="20"/>
      <c r="F110" s="22"/>
      <c r="G110" s="26">
        <f>G17+G20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 t="s">
        <v>65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66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67</v>
      </c>
      <c r="B119" s="15"/>
      <c r="C119" s="15"/>
      <c r="D119" s="16"/>
      <c r="E119" s="20"/>
      <c r="F119" s="22"/>
      <c r="G119" s="26">
        <f>G110+G113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>
      <c r="A122" s="11" t="s">
        <v>68</v>
      </c>
      <c r="H122" s="13"/>
    </row>
    <row r="123">
      <c r="A123" s="11"/>
      <c r="H123" s="13"/>
    </row>
    <row r="124">
      <c r="A124" s="12"/>
      <c r="B124" s="12"/>
      <c r="C124" s="12"/>
      <c r="D124" s="12"/>
      <c r="E124" s="12"/>
      <c r="F124" s="12"/>
      <c r="G124" s="12"/>
      <c r="H124" s="13"/>
    </row>
    <row r="125" ht="15.0" customHeight="true">
      <c r="A125" s="14" t="s">
        <v>42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69</v>
      </c>
      <c r="C128" s="15"/>
      <c r="D128" s="16"/>
      <c r="E128" s="20"/>
      <c r="F128" s="22"/>
      <c r="G128" s="26">
        <f>G131+G140+G146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42</v>
      </c>
      <c r="D131" s="16"/>
      <c r="E131" s="20"/>
      <c r="F131" s="22"/>
      <c r="G131" s="26">
        <f>G134+G137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70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71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42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34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38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 t="s">
        <v>72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40</v>
      </c>
      <c r="F145" s="23" t="n">
        <v>3.0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43</v>
      </c>
      <c r="D146" s="16"/>
      <c r="E146" s="20"/>
      <c r="F146" s="22"/>
      <c r="G146" s="26">
        <f>G149</f>
      </c>
      <c r="H146" s="28" t="s">
        <v>24</v>
      </c>
      <c r="J146" s="30" t="n">
        <v>42.0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43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73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44.0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73</v>
      </c>
      <c r="C155" s="15"/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74</v>
      </c>
      <c r="D158" s="16"/>
      <c r="E158" s="20"/>
      <c r="F158" s="22"/>
      <c r="G158" s="26">
        <f>G161</f>
      </c>
      <c r="H158" s="28" t="s">
        <v>24</v>
      </c>
      <c r="J158" s="30" t="n">
        <v>46.0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71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76</v>
      </c>
      <c r="B164" s="15"/>
      <c r="C164" s="15"/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1.0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 t="s">
        <v>76</v>
      </c>
      <c r="C167" s="15"/>
      <c r="D167" s="16"/>
      <c r="E167" s="20"/>
      <c r="F167" s="22"/>
      <c r="G167" s="26">
        <f>G170+G176</f>
      </c>
      <c r="H167" s="28" t="s">
        <v>24</v>
      </c>
      <c r="J167" s="30" t="n">
        <v>49.0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61</v>
      </c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62</v>
      </c>
      <c r="E173" s="20"/>
      <c r="F173" s="22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50</v>
      </c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77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78</v>
      </c>
      <c r="B182" s="15"/>
      <c r="C182" s="15"/>
      <c r="D182" s="16"/>
      <c r="E182" s="20"/>
      <c r="F182" s="22"/>
      <c r="G182" s="26">
        <f>G122+G125+G152+G164</f>
      </c>
      <c r="H182" s="28" t="s">
        <v>24</v>
      </c>
      <c r="J182" s="30" t="n">
        <v>54.0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 t="s">
        <v>79</v>
      </c>
      <c r="B185" s="15"/>
      <c r="C185" s="15"/>
      <c r="D185" s="16"/>
      <c r="E185" s="20"/>
      <c r="F185" s="22"/>
      <c r="G185" s="27"/>
      <c r="H185" s="28" t="s">
        <v>24</v>
      </c>
      <c r="J185" s="30" t="n">
        <v>55.0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80</v>
      </c>
      <c r="B188" s="15"/>
      <c r="C188" s="15"/>
      <c r="D188" s="16"/>
      <c r="E188" s="20"/>
      <c r="F188" s="22"/>
      <c r="G188" s="27"/>
      <c r="H188" s="28" t="s">
        <v>24</v>
      </c>
      <c r="J188" s="30" t="n">
        <v>56.0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81</v>
      </c>
      <c r="B191" s="15"/>
      <c r="C191" s="15"/>
      <c r="D191" s="16"/>
      <c r="E191" s="20"/>
      <c r="F191" s="22"/>
      <c r="G191" s="26">
        <f>G182+G185+G188</f>
      </c>
      <c r="H191" s="28" t="s">
        <v>24</v>
      </c>
      <c r="J191" s="30" t="n">
        <v>57.0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>
      <c r="A194" s="11" t="s">
        <v>82</v>
      </c>
      <c r="H194" s="13"/>
    </row>
    <row r="195">
      <c r="A195" s="11"/>
      <c r="H195" s="13"/>
    </row>
    <row r="196">
      <c r="A196" s="12"/>
      <c r="B196" s="12"/>
      <c r="C196" s="12"/>
      <c r="D196" s="12"/>
      <c r="E196" s="12"/>
      <c r="F196" s="12"/>
      <c r="G196" s="12"/>
      <c r="H196" s="13"/>
    </row>
    <row r="197" ht="15.0" customHeight="true">
      <c r="A197" s="14" t="s">
        <v>83</v>
      </c>
      <c r="B197" s="15"/>
      <c r="C197" s="15"/>
      <c r="D197" s="16"/>
      <c r="E197" s="20"/>
      <c r="F197" s="22"/>
      <c r="G197" s="26">
        <f>G200</f>
      </c>
      <c r="H197" s="28" t="s">
        <v>24</v>
      </c>
      <c r="J197" s="30" t="n">
        <v>58.0</v>
      </c>
      <c r="K197" s="31" t="n">
        <v>1.0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 t="s">
        <v>84</v>
      </c>
      <c r="C200" s="15"/>
      <c r="D200" s="16"/>
      <c r="E200" s="20"/>
      <c r="F200" s="22"/>
      <c r="G200" s="26">
        <f>G203</f>
      </c>
      <c r="H200" s="28" t="s">
        <v>24</v>
      </c>
      <c r="J200" s="30" t="n">
        <v>59.0</v>
      </c>
      <c r="K200" s="31" t="n">
        <v>2.0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 t="s">
        <v>85</v>
      </c>
      <c r="D203" s="16"/>
      <c r="E203" s="20"/>
      <c r="F203" s="22"/>
      <c r="G203" s="26">
        <f>G206+G209+G212</f>
      </c>
      <c r="H203" s="28" t="s">
        <v>24</v>
      </c>
      <c r="J203" s="30" t="n">
        <v>60.0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86</v>
      </c>
      <c r="E206" s="20"/>
      <c r="F206" s="22"/>
      <c r="G206" s="27"/>
      <c r="H206" s="28" t="s">
        <v>24</v>
      </c>
      <c r="J206" s="30" t="n">
        <v>61.0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87</v>
      </c>
      <c r="F208" s="23" t="n">
        <v>3.0</v>
      </c>
      <c r="G208" s="27"/>
      <c r="H208" s="29"/>
      <c r="J208" s="30"/>
      <c r="K208" s="31"/>
    </row>
    <row r="209" ht="15.0" customHeight="true">
      <c r="A209" s="14"/>
      <c r="B209" s="15"/>
      <c r="C209" s="15"/>
      <c r="D209" s="16" t="s">
        <v>88</v>
      </c>
      <c r="E209" s="20"/>
      <c r="F209" s="22"/>
      <c r="G209" s="27"/>
      <c r="H209" s="28" t="s">
        <v>24</v>
      </c>
      <c r="J209" s="30" t="n">
        <v>62.0</v>
      </c>
      <c r="K209" s="31" t="n">
        <v>4.0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87</v>
      </c>
      <c r="F211" s="23" t="n">
        <v>3.0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89</v>
      </c>
      <c r="E212" s="20"/>
      <c r="F212" s="22"/>
      <c r="G212" s="27"/>
      <c r="H212" s="28" t="s">
        <v>24</v>
      </c>
      <c r="J212" s="30" t="n">
        <v>63.0</v>
      </c>
      <c r="K212" s="31" t="n">
        <v>4.0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87</v>
      </c>
      <c r="F214" s="23" t="n">
        <v>3.0</v>
      </c>
      <c r="G214" s="27"/>
      <c r="H214" s="29"/>
      <c r="J214" s="30"/>
      <c r="K214" s="31"/>
    </row>
    <row r="215" ht="15.0" customHeight="true">
      <c r="A215" s="14" t="s">
        <v>76</v>
      </c>
      <c r="B215" s="15"/>
      <c r="C215" s="15"/>
      <c r="D215" s="16"/>
      <c r="E215" s="20"/>
      <c r="F215" s="22"/>
      <c r="G215" s="26">
        <f>G218</f>
      </c>
      <c r="H215" s="28" t="s">
        <v>24</v>
      </c>
      <c r="J215" s="30" t="n">
        <v>64.0</v>
      </c>
      <c r="K215" s="31" t="n">
        <v>1.0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 t="s">
        <v>76</v>
      </c>
      <c r="C218" s="15"/>
      <c r="D218" s="16"/>
      <c r="E218" s="20"/>
      <c r="F218" s="22"/>
      <c r="G218" s="26">
        <f>G221+G227</f>
      </c>
      <c r="H218" s="28" t="s">
        <v>24</v>
      </c>
      <c r="J218" s="30" t="n">
        <v>65.0</v>
      </c>
      <c r="K218" s="31" t="n">
        <v>2.0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 t="s">
        <v>61</v>
      </c>
      <c r="D221" s="16"/>
      <c r="E221" s="20"/>
      <c r="F221" s="22"/>
      <c r="G221" s="26">
        <f>G224</f>
      </c>
      <c r="H221" s="28" t="s">
        <v>24</v>
      </c>
      <c r="J221" s="30" t="n">
        <v>66.0</v>
      </c>
      <c r="K221" s="31" t="n">
        <v>3.0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/>
      <c r="C224" s="15"/>
      <c r="D224" s="16" t="s">
        <v>62</v>
      </c>
      <c r="E224" s="20"/>
      <c r="F224" s="22"/>
      <c r="G224" s="27"/>
      <c r="H224" s="28" t="s">
        <v>24</v>
      </c>
      <c r="J224" s="30" t="n">
        <v>67.0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/>
      <c r="C227" s="15" t="s">
        <v>50</v>
      </c>
      <c r="D227" s="16"/>
      <c r="E227" s="20"/>
      <c r="F227" s="22"/>
      <c r="G227" s="26">
        <f>G230</f>
      </c>
      <c r="H227" s="28" t="s">
        <v>24</v>
      </c>
      <c r="J227" s="30" t="n">
        <v>68.0</v>
      </c>
      <c r="K227" s="31" t="n">
        <v>3.0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/>
      <c r="D230" s="16" t="s">
        <v>90</v>
      </c>
      <c r="E230" s="20"/>
      <c r="F230" s="22"/>
      <c r="G230" s="27"/>
      <c r="H230" s="28" t="s">
        <v>24</v>
      </c>
      <c r="J230" s="30" t="n">
        <v>69.0</v>
      </c>
      <c r="K230" s="31" t="n">
        <v>4.0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 t="s">
        <v>91</v>
      </c>
      <c r="B233" s="15"/>
      <c r="C233" s="15"/>
      <c r="D233" s="16"/>
      <c r="E233" s="20"/>
      <c r="F233" s="22"/>
      <c r="G233" s="26">
        <f>G194+G197+G215</f>
      </c>
      <c r="H233" s="28" t="s">
        <v>24</v>
      </c>
      <c r="J233" s="30" t="n">
        <v>70.0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6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6"/>
      <c r="H235" s="29"/>
      <c r="J235" s="30"/>
      <c r="K235" s="31"/>
    </row>
    <row r="236" ht="15.0" customHeight="true">
      <c r="A236" s="14" t="s">
        <v>92</v>
      </c>
      <c r="B236" s="15"/>
      <c r="C236" s="15"/>
      <c r="D236" s="16"/>
      <c r="E236" s="20"/>
      <c r="F236" s="22"/>
      <c r="G236" s="26">
        <f>G239</f>
      </c>
      <c r="H236" s="28" t="s">
        <v>24</v>
      </c>
      <c r="J236" s="30" t="n">
        <v>71.0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6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6"/>
      <c r="H238" s="29"/>
      <c r="J238" s="30"/>
      <c r="K238" s="31"/>
    </row>
    <row r="239" ht="15.0" customHeight="true">
      <c r="A239" s="14"/>
      <c r="B239" s="15" t="s">
        <v>66</v>
      </c>
      <c r="C239" s="15"/>
      <c r="D239" s="16"/>
      <c r="E239" s="20"/>
      <c r="F239" s="22"/>
      <c r="G239" s="27"/>
      <c r="H239" s="28" t="s">
        <v>24</v>
      </c>
      <c r="J239" s="30" t="n">
        <v>72.0</v>
      </c>
      <c r="K239" s="31"/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 t="s">
        <v>93</v>
      </c>
      <c r="B242" s="15"/>
      <c r="C242" s="15"/>
      <c r="D242" s="16"/>
      <c r="E242" s="20"/>
      <c r="F242" s="22"/>
      <c r="G242" s="26">
        <f>G233+G236</f>
      </c>
      <c r="H242" s="28" t="s">
        <v>24</v>
      </c>
      <c r="J242" s="30" t="n">
        <v>73.0</v>
      </c>
      <c r="K242" s="31"/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32" t="s">
        <v>94</v>
      </c>
      <c r="B245" s="33"/>
      <c r="C245" s="33"/>
      <c r="D245" s="34"/>
      <c r="E245" s="41"/>
      <c r="F245" s="44"/>
      <c r="G245" s="50">
        <f>G119+G191+G242</f>
      </c>
      <c r="H245" s="51" t="s">
        <v>24</v>
      </c>
      <c r="J245" s="55" t="n">
        <v>74.0</v>
      </c>
      <c r="K245" s="55" t="n">
        <v>30.0</v>
      </c>
    </row>
    <row r="246" ht="15.0" customHeight="true">
      <c r="A246" s="35"/>
      <c r="B246" s="36"/>
      <c r="C246" s="36"/>
      <c r="D246" s="37"/>
      <c r="E246" s="42" t="s">
        <v>24</v>
      </c>
      <c r="F246" s="45"/>
      <c r="G246" s="50"/>
      <c r="H246" s="52" t="s">
        <v>24</v>
      </c>
    </row>
    <row r="247" ht="15.0" customHeight="true">
      <c r="A247" s="38"/>
      <c r="B247" s="39"/>
      <c r="C247" s="39"/>
      <c r="D247" s="40"/>
      <c r="E247" s="43" t="s">
        <v>25</v>
      </c>
      <c r="F247" s="46" t="n">
        <v>1.0</v>
      </c>
      <c r="G247" s="50"/>
      <c r="H247" s="53"/>
    </row>
    <row r="248">
      <c r="A248" s="56" t="s">
        <v>95</v>
      </c>
      <c r="B248" s="57" t="s">
        <v>96</v>
      </c>
      <c r="J248" s="30" t="n">
        <v>99999.0</v>
      </c>
    </row>
    <row r="249">
      <c r="A249" s="56" t="s">
        <v>97</v>
      </c>
      <c r="B249" s="57" t="s">
        <v>98</v>
      </c>
    </row>
    <row r="250">
      <c r="A250" s="56" t="s">
        <v>99</v>
      </c>
      <c r="B250" s="57" t="s">
        <v>100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A122:H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A194:H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5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2026-07-17T02:13:05Z</dcterms:created>
  <dc:creator>Apache POI</dc:creator>
</cp:coreProperties>
</file>